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56\Desktop\документы Лена\МП Финансы КМР\2025\Отчет МП ФИНАНСЫ на 01.07.2025\"/>
    </mc:Choice>
  </mc:AlternateContent>
  <xr:revisionPtr revIDLastSave="0" documentId="13_ncr:1_{76C6D587-2B87-4053-9A6E-26D5674503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 " sheetId="1" r:id="rId1"/>
    <sheet name="Раздел 2" sheetId="3" r:id="rId2"/>
  </sheets>
  <definedNames>
    <definedName name="_xlnm.Print_Area" localSheetId="0">'Раздел 1 '!$A$1:$S$43</definedName>
  </definedNames>
  <calcPr calcId="191029"/>
</workbook>
</file>

<file path=xl/calcChain.xml><?xml version="1.0" encoding="utf-8"?>
<calcChain xmlns="http://schemas.openxmlformats.org/spreadsheetml/2006/main">
  <c r="R17" i="1" l="1"/>
  <c r="R16" i="1"/>
  <c r="R25" i="1"/>
  <c r="R29" i="1"/>
  <c r="R28" i="1"/>
  <c r="R27" i="1"/>
  <c r="R26" i="1"/>
  <c r="R20" i="1"/>
  <c r="R21" i="1"/>
  <c r="Q27" i="1"/>
  <c r="Q26" i="1"/>
  <c r="Q24" i="1"/>
  <c r="Q19" i="1"/>
  <c r="Q21" i="1"/>
  <c r="E40" i="3"/>
  <c r="E34" i="3"/>
  <c r="T26" i="1"/>
  <c r="T28" i="1"/>
  <c r="T29" i="1"/>
  <c r="T20" i="1"/>
  <c r="T21" i="1"/>
  <c r="T18" i="1"/>
  <c r="I29" i="1"/>
  <c r="C29" i="1"/>
  <c r="I28" i="1"/>
  <c r="C28" i="1"/>
  <c r="I27" i="1"/>
  <c r="C27" i="1"/>
  <c r="I26" i="1"/>
  <c r="C26" i="1"/>
  <c r="N25" i="1"/>
  <c r="N24" i="1" s="1"/>
  <c r="N23" i="1" s="1"/>
  <c r="N22" i="1" s="1"/>
  <c r="N16" i="1" s="1"/>
  <c r="M25" i="1"/>
  <c r="M24" i="1" s="1"/>
  <c r="M23" i="1" s="1"/>
  <c r="L25" i="1"/>
  <c r="K25" i="1"/>
  <c r="J25" i="1"/>
  <c r="H25" i="1"/>
  <c r="H24" i="1" s="1"/>
  <c r="H23" i="1" s="1"/>
  <c r="H22" i="1" s="1"/>
  <c r="G25" i="1"/>
  <c r="F25" i="1"/>
  <c r="E25" i="1"/>
  <c r="D25" i="1"/>
  <c r="J24" i="1"/>
  <c r="J23" i="1" s="1"/>
  <c r="J22" i="1" s="1"/>
  <c r="G24" i="1"/>
  <c r="G23" i="1" s="1"/>
  <c r="G22" i="1" s="1"/>
  <c r="L22" i="1"/>
  <c r="K22" i="1"/>
  <c r="F22" i="1"/>
  <c r="E22" i="1"/>
  <c r="I21" i="1"/>
  <c r="C21" i="1"/>
  <c r="I20" i="1"/>
  <c r="C20" i="1"/>
  <c r="I19" i="1"/>
  <c r="C19" i="1"/>
  <c r="I18" i="1"/>
  <c r="C18" i="1"/>
  <c r="N17" i="1"/>
  <c r="M17" i="1"/>
  <c r="L17" i="1"/>
  <c r="K17" i="1"/>
  <c r="J17" i="1"/>
  <c r="H17" i="1"/>
  <c r="G17" i="1"/>
  <c r="F17" i="1"/>
  <c r="E17" i="1"/>
  <c r="D17" i="1"/>
  <c r="T27" i="1" l="1"/>
  <c r="C25" i="1"/>
  <c r="I17" i="1"/>
  <c r="L16" i="1"/>
  <c r="E16" i="1"/>
  <c r="K16" i="1"/>
  <c r="I24" i="1"/>
  <c r="H16" i="1"/>
  <c r="C17" i="1"/>
  <c r="F16" i="1"/>
  <c r="G16" i="1"/>
  <c r="I25" i="1"/>
  <c r="M22" i="1"/>
  <c r="M16" i="1" s="1"/>
  <c r="I23" i="1"/>
  <c r="J16" i="1"/>
  <c r="D24" i="1"/>
  <c r="C24" i="1" s="1"/>
  <c r="I22" i="1" l="1"/>
  <c r="I16" i="1"/>
  <c r="D23" i="1"/>
  <c r="D22" i="1" l="1"/>
  <c r="C23" i="1"/>
  <c r="C22" i="1" l="1"/>
  <c r="D16" i="1"/>
  <c r="C16" i="1" s="1"/>
  <c r="T19" i="1" l="1"/>
  <c r="T23" i="1" l="1"/>
  <c r="T24" i="1"/>
  <c r="T25" i="1"/>
</calcChain>
</file>

<file path=xl/sharedStrings.xml><?xml version="1.0" encoding="utf-8"?>
<sst xmlns="http://schemas.openxmlformats.org/spreadsheetml/2006/main" count="175" uniqueCount="98">
  <si>
    <t xml:space="preserve">№ </t>
  </si>
  <si>
    <t xml:space="preserve">Плановое исполнение </t>
  </si>
  <si>
    <t>Фактическое исполнение</t>
  </si>
  <si>
    <t>Значения целевых показателей (индикаторов)</t>
  </si>
  <si>
    <t>утвержденная сумма финансирования</t>
  </si>
  <si>
    <t>нарастающим итогом с начала отчётного года</t>
  </si>
  <si>
    <t>Краевой бюджет</t>
  </si>
  <si>
    <t>Районный бюджет</t>
  </si>
  <si>
    <t>Бюджет поселений</t>
  </si>
  <si>
    <t>Внебюджетные источники финансирования</t>
  </si>
  <si>
    <t>План</t>
  </si>
  <si>
    <t>Факт</t>
  </si>
  <si>
    <t>Наименование МП, мероприятия</t>
  </si>
  <si>
    <t>Федеральный бюджет</t>
  </si>
  <si>
    <t xml:space="preserve">за отчетный период </t>
  </si>
  <si>
    <t>Всего</t>
  </si>
  <si>
    <t>1.1.</t>
  </si>
  <si>
    <t>1.1.1.</t>
  </si>
  <si>
    <t>1.1.2.</t>
  </si>
  <si>
    <t>1.2.</t>
  </si>
  <si>
    <t>1.2.1.</t>
  </si>
  <si>
    <t>1.3.</t>
  </si>
  <si>
    <t>1.3.1.</t>
  </si>
  <si>
    <t>1.3.2.</t>
  </si>
  <si>
    <t>1.3.3.</t>
  </si>
  <si>
    <t>1.3.4.</t>
  </si>
  <si>
    <t>-</t>
  </si>
  <si>
    <t>ОТЧЕТ  ОБ  ИСПОЛНЕНИИ МУНИЦИПАЛЬНЫХ ПРОГРАММ ЗА 2025 год, тыс. руб.</t>
  </si>
  <si>
    <t>№ п/п</t>
  </si>
  <si>
    <t>Наименование целевого показатели (индикатора)</t>
  </si>
  <si>
    <t>Единица измерения</t>
  </si>
  <si>
    <t>Значение целевого показателя (индикатора)</t>
  </si>
  <si>
    <t xml:space="preserve">Причины не освоения </t>
  </si>
  <si>
    <t xml:space="preserve">               Отчет об исполнении целевых показателей (индикаторов) </t>
  </si>
  <si>
    <r>
      <t xml:space="preserve">Наименование Программы </t>
    </r>
    <r>
      <rPr>
        <b/>
        <sz val="11"/>
        <color theme="1"/>
        <rFont val="Times New Roman"/>
        <family val="1"/>
        <charset val="204"/>
      </rPr>
      <t>"Управление муниципальными финансами Карагинского муниципального района"</t>
    </r>
  </si>
  <si>
    <r>
      <t xml:space="preserve">Срок реализации Программы </t>
    </r>
    <r>
      <rPr>
        <b/>
        <sz val="11"/>
        <color theme="1"/>
        <rFont val="Times New Roman"/>
        <family val="1"/>
        <charset val="204"/>
      </rPr>
      <t>2015-2025г</t>
    </r>
  </si>
  <si>
    <r>
      <t xml:space="preserve">Ответственный исполнитель программы </t>
    </r>
    <r>
      <rPr>
        <b/>
        <sz val="11"/>
        <color theme="1"/>
        <rFont val="Times New Roman"/>
        <family val="1"/>
        <charset val="204"/>
      </rPr>
      <t>Финансовое управление администрации Карагинского муниципального района</t>
    </r>
  </si>
  <si>
    <r>
      <t xml:space="preserve">Уникальный номер программы </t>
    </r>
    <r>
      <rPr>
        <b/>
        <sz val="11"/>
        <color theme="1"/>
        <rFont val="Times New Roman"/>
        <family val="1"/>
        <charset val="204"/>
      </rPr>
      <t>03</t>
    </r>
  </si>
  <si>
    <t>Муниципальная программа "Управление муниципальными финансами Карагинского муниципального района"</t>
  </si>
  <si>
    <t>Подпрограмма "Совершенствование управления муниципальными финансами, повышение открытости и прозрачности бюджетного процесса в Карагинском муниципальном районе"</t>
  </si>
  <si>
    <t>Основное мероприятие "Повышение качества управления муниципальными финансами Карагинского муниципального района"</t>
  </si>
  <si>
    <t>Основное мероприятие "Повышение открытости и прозрачности бюджетного процесса, реализация проекта "Бюджет для граждан"</t>
  </si>
  <si>
    <t>1.1.3.</t>
  </si>
  <si>
    <t>Основное мероприятие "Модернизации технических и программных комплексов организации бюджетного процесса"</t>
  </si>
  <si>
    <t>1.1.4.</t>
  </si>
  <si>
    <t>Основное мероприятие "Осуществление полномочий и функций Финансового управления администрации Карагинского муниципального района"</t>
  </si>
  <si>
    <t>Подпрограмма "Управление муниципальным долгом Карагинского муниципального района, средствами резервных фондов и резервами ассигнований"</t>
  </si>
  <si>
    <t>Основное мероприятие "Управление муниципальным долгом Карагинского муниципального района"</t>
  </si>
  <si>
    <t>1.2.2.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</si>
  <si>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нормативными правовыми актами Карагинского муниципального района"</t>
  </si>
  <si>
    <t>Подпрограмма "Совершенствование межбюджетных отношений с муниципальными образованиями, создание условий для повышения устойчивости бюджетов муниципальных образований в Карагинском  муниципальном районе"</t>
  </si>
  <si>
    <t>Основное мероприятие "Выравнивание бюджетной обеспеченности муниципальных образований в Карагинском муниципальном районе"</t>
  </si>
  <si>
    <t>Основное мероприятие "Обеспечение сбалансированности бюджетов муниципальных образований в Карагинском муниципальном районе"</t>
  </si>
  <si>
    <t>Основное мероприятие "Предоставление субвенций бюджетам муниципальных образований в Карагинском муниципальном районе на выполнение государственных полномочий"</t>
  </si>
  <si>
    <t>Основное мероприятие "Предоставление иных межбюджетных трансфертов бюджетам муниципальных образований в Карагинском муниципальном районе на решение вопросов местного значения"</t>
  </si>
  <si>
    <t>Муниципальной программы "Управление муниципальными финансами Карагинского муниципального района"</t>
  </si>
  <si>
    <t>Доля расходов районного бюджета, формируемых в рамках программ</t>
  </si>
  <si>
    <t>Отношение объема просроченной кредиторской задолженности по состоянию на конец отчетного периода к общему объему расходов районного бюджета</t>
  </si>
  <si>
    <t>Доля информации о системе управления муниципальными финансами Карагинского муниципального района, размещенной в сети Интернет, в общем количестве информации, обязательной для публикации в сети Интернет</t>
  </si>
  <si>
    <t>Оценка Министерством финансов Камчатского края качества управления муниципальными финансами в Карагинском муниципальном районе за год, предшествующий отчетному году</t>
  </si>
  <si>
    <t>%</t>
  </si>
  <si>
    <t>группа</t>
  </si>
  <si>
    <t>2.1</t>
  </si>
  <si>
    <t>1.1</t>
  </si>
  <si>
    <t>Отношение объема муниципального долга Карагинского муниципального района к общему объему доходов районного бюджета без учета объема безвозмездных поступлений</t>
  </si>
  <si>
    <t>Запланированный объем Резервного фонда администрации Карагинского муниципального района</t>
  </si>
  <si>
    <t>тыс. рублей</t>
  </si>
  <si>
    <t>≤50,0</t>
  </si>
  <si>
    <t>Критерий выравнивания бюджетной обеспеченности муниципальных образований в Карагинском муниципальном районе</t>
  </si>
  <si>
    <t>Дифференциация муниципальных образований в Карагинском муниципальном районе по уровню расчетной бюджетной обеспеченности после выравнивания</t>
  </si>
  <si>
    <t>раз</t>
  </si>
  <si>
    <t>Доля межбюджетных трансфертов, имеющих нецелевой характер, в общем объеме финансовой помощи муниципальным образованиям в Карагинском муниципальном районе</t>
  </si>
  <si>
    <t>Общий объем просроченной кредиторской задолженности муниципальных образований в Карагинском муниципальном районе</t>
  </si>
  <si>
    <t>3.1</t>
  </si>
  <si>
    <r>
      <t>Руководитель ____________________________________         __</t>
    </r>
    <r>
      <rPr>
        <u/>
        <sz val="11"/>
        <color theme="1"/>
        <rFont val="Times New Roman"/>
        <family val="1"/>
        <charset val="204"/>
      </rPr>
      <t>Е.А. Тихонова</t>
    </r>
    <r>
      <rPr>
        <sz val="11"/>
        <color theme="1"/>
        <rFont val="Times New Roman"/>
        <family val="1"/>
        <charset val="204"/>
      </rPr>
      <t xml:space="preserve">___
                                                                  (подпись)                                           (фамилия, инициалы)
</t>
    </r>
  </si>
  <si>
    <t xml:space="preserve">Главный бухгалтер ______________________________        __________________________________
                                                                  (подпись)                                               (фамилия, инициалы)
</t>
  </si>
  <si>
    <t>1</t>
  </si>
  <si>
    <t>1.2</t>
  </si>
  <si>
    <t>1.3</t>
  </si>
  <si>
    <t>1.4</t>
  </si>
  <si>
    <t>2.2</t>
  </si>
  <si>
    <t>3.2</t>
  </si>
  <si>
    <t>3.3</t>
  </si>
  <si>
    <t>3.4</t>
  </si>
  <si>
    <t>Разработаны нормативные актов Карагинского муниципального района, необходимые для выполнения Программы;
районный бюджет разработан на базе муниципальных программ.</t>
  </si>
  <si>
    <t>Обеспечено размещение в сети Интернет доступной информации о системе управления муниципальными финансами Карагинского муниципального района; реализовывается проект «Бюджет для граждан».</t>
  </si>
  <si>
    <t xml:space="preserve">Оплата расходов по обслуживанию, технической поддержке и обновлению единого комплексного программного продукта, позволяющего автоматизировать и интегрировать процессы ведения сводной бюджетной росписи, исполнения бюджета, а также составления и представления бюджетной отчетности
</t>
  </si>
  <si>
    <t>Расходы на обеспечение выполнения функций и полномочий Финансового управления администрации Карагинского муниципального района, в том числе, по реализации данной Программы</t>
  </si>
  <si>
    <t>Муниципальный долг Карагинского муниципального района отсутствует</t>
  </si>
  <si>
    <t>Резервируются и своевременно предоставляются средств на финансовое обеспечение непредвиденных расходов</t>
  </si>
  <si>
    <t>Дотации из районного бюджета на выравнивание бюджетной обеспеченности поселений ежегодно рассчитываются и предоставляются в полном объеме</t>
  </si>
  <si>
    <t xml:space="preserve">Субвенции бюджетам поселений распределяются в соответствии с Методиками расчета (утвержденными законами Российской Федерации, Камчатского края о наделении органов местного самоуправления муниципальных образований государственными полномочиями (без ограничения срока их действия), соответствующих субвенций предоставляемых для осуществления государственных полномочий Камчатского края. В 2025 году предоставляется Субвенция на 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</si>
  <si>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предоставляются иные межбюджетные трансферты на сбалансированность бюджетов сельских поселений. Рассчитываются при формировании бюджета на очередной финансовый год и плановый период исходя из прогноза поступлений НДФЛ и ЕСХН по данным УФНС по Камчатскому краю. Также в течение года могут предоставляться дополнительно</t>
  </si>
  <si>
    <t>В рамках данного мероприятия из районного бюджета предоставляются иные межбюджетные трансферты на выравнивание обеспеченности поселений по реализации ими их отдельных расходных обязательств (выплата заработной платы и оплата коммунальных услуг)</t>
  </si>
  <si>
    <t>Степень достижения целевого показателя</t>
  </si>
  <si>
    <t xml:space="preserve">% освоения </t>
  </si>
  <si>
    <t>Причины неосвоения</t>
  </si>
  <si>
    <t>по состоянию на «31»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</si>
</sst>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0.000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43" fontId="8" fillId="0" borderId="0" applyFont="0" applyFill="0" applyBorder="0" applyAlignment="0" applyProtection="0"/>
  </cellStyleXfs>
  <cellXfs count="10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165" fontId="0" fillId="0" borderId="0" xfId="0" applyNumberFormat="1"/>
    <xf numFmtId="4" fontId="0" fillId="0" borderId="0" xfId="0" applyNumberFormat="1"/>
    <xf numFmtId="0" fontId="5" fillId="4" borderId="0" xfId="0" applyFont="1" applyFill="1"/>
    <xf numFmtId="0" fontId="0" fillId="4" borderId="0" xfId="0" applyFill="1"/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justify" vertical="center" wrapText="1"/>
    </xf>
    <xf numFmtId="49" fontId="1" fillId="5" borderId="15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justify" vertical="center" wrapText="1"/>
    </xf>
    <xf numFmtId="0" fontId="1" fillId="5" borderId="15" xfId="0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wrapText="1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left" vertical="top"/>
    </xf>
    <xf numFmtId="0" fontId="1" fillId="5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wrapText="1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center" vertical="center"/>
    </xf>
    <xf numFmtId="0" fontId="1" fillId="0" borderId="15" xfId="0" applyFont="1" applyBorder="1"/>
    <xf numFmtId="166" fontId="13" fillId="0" borderId="15" xfId="0" applyNumberFormat="1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167" fontId="6" fillId="0" borderId="16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2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justify" vertical="top" wrapText="1"/>
    </xf>
    <xf numFmtId="4" fontId="3" fillId="3" borderId="14" xfId="0" applyNumberFormat="1" applyFont="1" applyFill="1" applyBorder="1" applyAlignment="1">
      <alignment horizontal="center" vertical="center" wrapText="1"/>
    </xf>
    <xf numFmtId="165" fontId="3" fillId="3" borderId="14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justify" vertical="top" wrapText="1"/>
    </xf>
    <xf numFmtId="4" fontId="4" fillId="5" borderId="15" xfId="0" applyNumberFormat="1" applyFont="1" applyFill="1" applyBorder="1" applyAlignment="1">
      <alignment horizontal="center" vertical="center" wrapText="1"/>
    </xf>
    <xf numFmtId="165" fontId="1" fillId="5" borderId="15" xfId="0" applyNumberFormat="1" applyFont="1" applyFill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top" wrapText="1"/>
    </xf>
    <xf numFmtId="4" fontId="1" fillId="0" borderId="15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7" fillId="5" borderId="15" xfId="0" applyNumberFormat="1" applyFont="1" applyFill="1" applyBorder="1" applyAlignment="1">
      <alignment horizontal="center" vertical="center" wrapText="1"/>
    </xf>
    <xf numFmtId="165" fontId="4" fillId="5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top" wrapText="1"/>
    </xf>
    <xf numFmtId="4" fontId="1" fillId="0" borderId="16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/>
    </xf>
    <xf numFmtId="49" fontId="1" fillId="6" borderId="15" xfId="0" applyNumberFormat="1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justify" vertical="top" wrapText="1"/>
    </xf>
    <xf numFmtId="0" fontId="1" fillId="6" borderId="15" xfId="0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wrapText="1"/>
    </xf>
    <xf numFmtId="49" fontId="1" fillId="6" borderId="15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top"/>
    </xf>
    <xf numFmtId="0" fontId="6" fillId="6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wrapText="1"/>
    </xf>
    <xf numFmtId="0" fontId="1" fillId="5" borderId="15" xfId="0" applyFont="1" applyFill="1" applyBorder="1"/>
    <xf numFmtId="49" fontId="1" fillId="7" borderId="15" xfId="0" applyNumberFormat="1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justify" vertical="top" wrapText="1"/>
    </xf>
    <xf numFmtId="0" fontId="1" fillId="7" borderId="15" xfId="0" applyFont="1" applyFill="1" applyBorder="1"/>
    <xf numFmtId="0" fontId="0" fillId="7" borderId="15" xfId="0" applyFill="1" applyBorder="1"/>
    <xf numFmtId="165" fontId="1" fillId="0" borderId="15" xfId="0" applyNumberFormat="1" applyFont="1" applyBorder="1" applyAlignment="1">
      <alignment horizontal="justify" vertical="center" wrapText="1"/>
    </xf>
    <xf numFmtId="165" fontId="1" fillId="0" borderId="15" xfId="0" applyNumberFormat="1" applyFont="1" applyBorder="1" applyAlignment="1">
      <alignment horizontal="justify" vertical="top" wrapText="1"/>
    </xf>
    <xf numFmtId="165" fontId="1" fillId="0" borderId="16" xfId="0" applyNumberFormat="1" applyFont="1" applyBorder="1" applyAlignment="1">
      <alignment horizontal="justify" vertical="center" wrapText="1"/>
    </xf>
    <xf numFmtId="167" fontId="0" fillId="0" borderId="0" xfId="0" applyNumberFormat="1"/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5">
    <cellStyle name="Normal_разбивка по программам по учрежд и мероприятиям 2013 на 01.03.2013" xfId="2" xr:uid="{00000000-0005-0000-0000-000000000000}"/>
    <cellStyle name="Обычный" xfId="0" builtinId="0"/>
    <cellStyle name="Обычный 2" xfId="3" xr:uid="{00000000-0005-0000-0000-000002000000}"/>
    <cellStyle name="Финансовый 2" xfId="1" xr:uid="{00000000-0005-0000-0000-000003000000}"/>
    <cellStyle name="Финансов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3"/>
  <sheetViews>
    <sheetView tabSelected="1" view="pageBreakPreview" zoomScale="80" zoomScaleNormal="80" zoomScaleSheetLayoutView="80" workbookViewId="0">
      <pane ySplit="15" topLeftCell="A16" activePane="bottomLeft" state="frozen"/>
      <selection pane="bottomLeft" activeCell="M18" sqref="M18"/>
    </sheetView>
  </sheetViews>
  <sheetFormatPr defaultRowHeight="15" x14ac:dyDescent="0.25"/>
  <cols>
    <col min="1" max="1" width="10.140625" style="3" bestFit="1" customWidth="1"/>
    <col min="2" max="2" width="39.5703125" customWidth="1"/>
    <col min="3" max="3" width="17.140625" customWidth="1"/>
    <col min="4" max="4" width="15" customWidth="1"/>
    <col min="5" max="5" width="17.85546875" customWidth="1"/>
    <col min="6" max="6" width="19.140625" customWidth="1"/>
    <col min="7" max="7" width="10.140625" customWidth="1"/>
    <col min="8" max="8" width="15.28515625" customWidth="1"/>
    <col min="9" max="9" width="18.42578125" customWidth="1"/>
    <col min="10" max="10" width="17.28515625" customWidth="1"/>
    <col min="11" max="11" width="16" customWidth="1"/>
    <col min="12" max="12" width="17" customWidth="1"/>
    <col min="13" max="13" width="10.42578125" customWidth="1"/>
    <col min="14" max="14" width="15" customWidth="1"/>
    <col min="15" max="15" width="9.140625" customWidth="1"/>
    <col min="16" max="16" width="9.5703125" customWidth="1"/>
    <col min="17" max="18" width="13" customWidth="1"/>
    <col min="19" max="19" width="60" customWidth="1"/>
    <col min="21" max="21" width="10.85546875" bestFit="1" customWidth="1"/>
    <col min="22" max="22" width="12.140625" customWidth="1"/>
  </cols>
  <sheetData>
    <row r="1" spans="1:19" x14ac:dyDescent="0.25">
      <c r="A1" s="88" t="s">
        <v>27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9" x14ac:dyDescent="0.25">
      <c r="A2" s="89" t="s">
        <v>97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9" x14ac:dyDescent="0.25">
      <c r="A3" s="10"/>
    </row>
    <row r="4" spans="1:19" x14ac:dyDescent="0.25">
      <c r="A4" s="86" t="s">
        <v>34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9" x14ac:dyDescent="0.25">
      <c r="A5" s="86" t="s">
        <v>35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9" x14ac:dyDescent="0.25">
      <c r="A6" s="86" t="s">
        <v>36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9" x14ac:dyDescent="0.25">
      <c r="A7" s="86" t="s">
        <v>37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9" x14ac:dyDescent="0.25">
      <c r="A8" s="10"/>
    </row>
    <row r="9" spans="1:19" ht="33" customHeight="1" x14ac:dyDescent="0.25">
      <c r="A9" s="103" t="s">
        <v>0</v>
      </c>
      <c r="B9" s="98" t="s">
        <v>12</v>
      </c>
      <c r="C9" s="91" t="s">
        <v>1</v>
      </c>
      <c r="D9" s="91"/>
      <c r="E9" s="91"/>
      <c r="F9" s="91"/>
      <c r="G9" s="91"/>
      <c r="H9" s="91"/>
      <c r="I9" s="100" t="s">
        <v>2</v>
      </c>
      <c r="J9" s="101"/>
      <c r="K9" s="101"/>
      <c r="L9" s="101"/>
      <c r="M9" s="101"/>
      <c r="N9" s="102"/>
      <c r="O9" s="102" t="s">
        <v>3</v>
      </c>
      <c r="P9" s="91"/>
      <c r="Q9" s="91" t="s">
        <v>94</v>
      </c>
      <c r="R9" s="91" t="s">
        <v>95</v>
      </c>
      <c r="S9" s="91" t="s">
        <v>96</v>
      </c>
    </row>
    <row r="10" spans="1:19" ht="17.25" customHeight="1" x14ac:dyDescent="0.25">
      <c r="A10" s="103"/>
      <c r="B10" s="99"/>
      <c r="C10" s="91" t="s">
        <v>4</v>
      </c>
      <c r="D10" s="91"/>
      <c r="E10" s="91"/>
      <c r="F10" s="91"/>
      <c r="G10" s="91"/>
      <c r="H10" s="91"/>
      <c r="I10" s="92" t="s">
        <v>14</v>
      </c>
      <c r="J10" s="93"/>
      <c r="K10" s="93"/>
      <c r="L10" s="93"/>
      <c r="M10" s="93"/>
      <c r="N10" s="94"/>
      <c r="O10" s="102"/>
      <c r="P10" s="91"/>
      <c r="Q10" s="91"/>
      <c r="R10" s="91"/>
      <c r="S10" s="91"/>
    </row>
    <row r="11" spans="1:19" ht="17.25" customHeight="1" x14ac:dyDescent="0.25">
      <c r="A11" s="103"/>
      <c r="B11" s="99"/>
      <c r="C11" s="91"/>
      <c r="D11" s="91"/>
      <c r="E11" s="91"/>
      <c r="F11" s="91"/>
      <c r="G11" s="91"/>
      <c r="H11" s="91"/>
      <c r="I11" s="95" t="s">
        <v>5</v>
      </c>
      <c r="J11" s="96"/>
      <c r="K11" s="96"/>
      <c r="L11" s="96"/>
      <c r="M11" s="96"/>
      <c r="N11" s="97"/>
      <c r="O11" s="102"/>
      <c r="P11" s="91"/>
      <c r="Q11" s="91"/>
      <c r="R11" s="91"/>
      <c r="S11" s="91"/>
    </row>
    <row r="12" spans="1:19" ht="59.25" customHeight="1" x14ac:dyDescent="0.25">
      <c r="A12" s="103"/>
      <c r="B12" s="99"/>
      <c r="C12" s="91" t="s">
        <v>15</v>
      </c>
      <c r="D12" s="91" t="s">
        <v>13</v>
      </c>
      <c r="E12" s="91" t="s">
        <v>6</v>
      </c>
      <c r="F12" s="91" t="s">
        <v>7</v>
      </c>
      <c r="G12" s="91" t="s">
        <v>8</v>
      </c>
      <c r="H12" s="91" t="s">
        <v>9</v>
      </c>
      <c r="I12" s="98" t="s">
        <v>15</v>
      </c>
      <c r="J12" s="99" t="s">
        <v>13</v>
      </c>
      <c r="K12" s="90" t="s">
        <v>6</v>
      </c>
      <c r="L12" s="90" t="s">
        <v>7</v>
      </c>
      <c r="M12" s="90" t="s">
        <v>8</v>
      </c>
      <c r="N12" s="99" t="s">
        <v>9</v>
      </c>
      <c r="O12" s="91" t="s">
        <v>10</v>
      </c>
      <c r="P12" s="91" t="s">
        <v>11</v>
      </c>
      <c r="Q12" s="91"/>
      <c r="R12" s="91"/>
      <c r="S12" s="91"/>
    </row>
    <row r="13" spans="1:19" x14ac:dyDescent="0.25">
      <c r="A13" s="103"/>
      <c r="B13" s="99"/>
      <c r="C13" s="91"/>
      <c r="D13" s="91"/>
      <c r="E13" s="91"/>
      <c r="F13" s="91"/>
      <c r="G13" s="91"/>
      <c r="H13" s="91"/>
      <c r="I13" s="99"/>
      <c r="J13" s="99"/>
      <c r="K13" s="91"/>
      <c r="L13" s="91"/>
      <c r="M13" s="91"/>
      <c r="N13" s="99"/>
      <c r="O13" s="91"/>
      <c r="P13" s="91"/>
      <c r="Q13" s="91"/>
      <c r="R13" s="91"/>
      <c r="S13" s="91"/>
    </row>
    <row r="14" spans="1:19" x14ac:dyDescent="0.25">
      <c r="A14" s="103"/>
      <c r="B14" s="90"/>
      <c r="C14" s="91"/>
      <c r="D14" s="91"/>
      <c r="E14" s="91"/>
      <c r="F14" s="91"/>
      <c r="G14" s="91"/>
      <c r="H14" s="91"/>
      <c r="I14" s="90"/>
      <c r="J14" s="90"/>
      <c r="K14" s="91"/>
      <c r="L14" s="91"/>
      <c r="M14" s="91"/>
      <c r="N14" s="90"/>
      <c r="O14" s="91"/>
      <c r="P14" s="91"/>
      <c r="Q14" s="91"/>
      <c r="R14" s="91"/>
      <c r="S14" s="91"/>
    </row>
    <row r="15" spans="1:19" x14ac:dyDescent="0.25">
      <c r="A15" s="4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1">
        <v>12</v>
      </c>
      <c r="M15" s="1">
        <v>13</v>
      </c>
      <c r="N15" s="1">
        <v>14</v>
      </c>
      <c r="O15" s="1">
        <v>15</v>
      </c>
      <c r="P15" s="1">
        <v>16</v>
      </c>
      <c r="Q15" s="1">
        <v>17</v>
      </c>
      <c r="R15" s="1">
        <v>18</v>
      </c>
      <c r="S15" s="1">
        <v>19</v>
      </c>
    </row>
    <row r="16" spans="1:19" s="2" customFormat="1" ht="57" x14ac:dyDescent="0.25">
      <c r="A16" s="41">
        <v>1</v>
      </c>
      <c r="B16" s="42" t="s">
        <v>38</v>
      </c>
      <c r="C16" s="43">
        <f t="shared" ref="C16:C29" si="0">SUM(D16:H16)</f>
        <v>685588.96790000005</v>
      </c>
      <c r="D16" s="43">
        <f>D17+D22+D25</f>
        <v>0</v>
      </c>
      <c r="E16" s="43">
        <f t="shared" ref="E16:H16" si="1">E17+E22+E25</f>
        <v>5244.1778999999997</v>
      </c>
      <c r="F16" s="43">
        <f>F17+F22+F25</f>
        <v>680344.79</v>
      </c>
      <c r="G16" s="43">
        <f t="shared" si="1"/>
        <v>0</v>
      </c>
      <c r="H16" s="43">
        <f t="shared" si="1"/>
        <v>0</v>
      </c>
      <c r="I16" s="43">
        <f>SUM(J16:N16)</f>
        <v>634296.19000000006</v>
      </c>
      <c r="J16" s="43">
        <f t="shared" ref="J16:N16" si="2">J17+J22+J25</f>
        <v>0</v>
      </c>
      <c r="K16" s="43">
        <f t="shared" si="2"/>
        <v>5244.18</v>
      </c>
      <c r="L16" s="43">
        <f>L17+L22+L25</f>
        <v>629052.01</v>
      </c>
      <c r="M16" s="43">
        <f t="shared" si="2"/>
        <v>0</v>
      </c>
      <c r="N16" s="43">
        <f t="shared" si="2"/>
        <v>0</v>
      </c>
      <c r="O16" s="43" t="s">
        <v>26</v>
      </c>
      <c r="P16" s="43" t="s">
        <v>26</v>
      </c>
      <c r="Q16" s="44" t="s">
        <v>26</v>
      </c>
      <c r="R16" s="44">
        <f t="shared" ref="R16:R17" si="3">I16/C16</f>
        <v>0.92518435928583731</v>
      </c>
      <c r="S16" s="45"/>
    </row>
    <row r="17" spans="1:21" s="7" customFormat="1" ht="90" x14ac:dyDescent="0.25">
      <c r="A17" s="46" t="s">
        <v>16</v>
      </c>
      <c r="B17" s="47" t="s">
        <v>39</v>
      </c>
      <c r="C17" s="48">
        <f>SUM(D17:H17)</f>
        <v>17833.43</v>
      </c>
      <c r="D17" s="48">
        <f>SUM(D18:D21)</f>
        <v>0</v>
      </c>
      <c r="E17" s="48">
        <f t="shared" ref="E17:H17" si="4">SUM(E18:E21)</f>
        <v>0</v>
      </c>
      <c r="F17" s="48">
        <f t="shared" si="4"/>
        <v>17833.43</v>
      </c>
      <c r="G17" s="48">
        <f t="shared" si="4"/>
        <v>0</v>
      </c>
      <c r="H17" s="48">
        <f t="shared" si="4"/>
        <v>0</v>
      </c>
      <c r="I17" s="48">
        <f t="shared" ref="I17:I29" si="5">SUM(J17:N17)</f>
        <v>16341.890000000001</v>
      </c>
      <c r="J17" s="48">
        <f t="shared" ref="J17:N17" si="6">SUM(J18:J21)</f>
        <v>0</v>
      </c>
      <c r="K17" s="48">
        <f t="shared" si="6"/>
        <v>0</v>
      </c>
      <c r="L17" s="48">
        <f t="shared" si="6"/>
        <v>16341.890000000001</v>
      </c>
      <c r="M17" s="48">
        <f t="shared" si="6"/>
        <v>0</v>
      </c>
      <c r="N17" s="48">
        <f t="shared" si="6"/>
        <v>0</v>
      </c>
      <c r="O17" s="48" t="s">
        <v>26</v>
      </c>
      <c r="P17" s="48" t="s">
        <v>26</v>
      </c>
      <c r="Q17" s="49" t="s">
        <v>26</v>
      </c>
      <c r="R17" s="49">
        <f t="shared" si="3"/>
        <v>0.9163626963517395</v>
      </c>
      <c r="S17" s="49"/>
    </row>
    <row r="18" spans="1:21" ht="63" customHeight="1" x14ac:dyDescent="0.25">
      <c r="A18" s="50" t="s">
        <v>17</v>
      </c>
      <c r="B18" s="51" t="s">
        <v>40</v>
      </c>
      <c r="C18" s="52">
        <f t="shared" si="0"/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52">
        <f t="shared" si="5"/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3">
        <v>0.85</v>
      </c>
      <c r="P18" s="54">
        <v>0.9</v>
      </c>
      <c r="Q18" s="55">
        <v>1</v>
      </c>
      <c r="R18" s="55" t="s">
        <v>26</v>
      </c>
      <c r="S18" s="80" t="s">
        <v>84</v>
      </c>
      <c r="T18" s="5">
        <f>P18/O18</f>
        <v>1.0588235294117647</v>
      </c>
      <c r="U18" s="5"/>
    </row>
    <row r="19" spans="1:21" ht="60" x14ac:dyDescent="0.25">
      <c r="A19" s="21" t="s">
        <v>18</v>
      </c>
      <c r="B19" s="51" t="s">
        <v>41</v>
      </c>
      <c r="C19" s="52">
        <f t="shared" si="0"/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f t="shared" si="5"/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63">
        <v>1</v>
      </c>
      <c r="P19" s="63">
        <v>1</v>
      </c>
      <c r="Q19" s="55">
        <f t="shared" ref="Q19:Q29" si="7">P19/O19</f>
        <v>1</v>
      </c>
      <c r="R19" s="55" t="s">
        <v>26</v>
      </c>
      <c r="S19" s="80" t="s">
        <v>85</v>
      </c>
      <c r="T19">
        <f t="shared" ref="T19:T25" si="8">P19/O19</f>
        <v>1</v>
      </c>
    </row>
    <row r="20" spans="1:21" s="7" customFormat="1" ht="75" customHeight="1" x14ac:dyDescent="0.25">
      <c r="A20" s="21" t="s">
        <v>42</v>
      </c>
      <c r="B20" s="51" t="s">
        <v>43</v>
      </c>
      <c r="C20" s="52">
        <f t="shared" si="0"/>
        <v>479.45000000000005</v>
      </c>
      <c r="D20" s="52">
        <v>0</v>
      </c>
      <c r="E20" s="52">
        <v>0</v>
      </c>
      <c r="F20" s="52">
        <v>479.45000000000005</v>
      </c>
      <c r="G20" s="52">
        <v>0</v>
      </c>
      <c r="H20" s="52">
        <v>0</v>
      </c>
      <c r="I20" s="52">
        <f t="shared" si="5"/>
        <v>479.45</v>
      </c>
      <c r="J20" s="52">
        <v>0</v>
      </c>
      <c r="K20" s="52">
        <v>0</v>
      </c>
      <c r="L20" s="52">
        <v>479.45</v>
      </c>
      <c r="M20" s="52">
        <v>0</v>
      </c>
      <c r="N20" s="52">
        <v>0</v>
      </c>
      <c r="O20" s="52">
        <v>0</v>
      </c>
      <c r="P20" s="52">
        <v>0</v>
      </c>
      <c r="Q20" s="55">
        <v>0</v>
      </c>
      <c r="R20" s="55">
        <f t="shared" ref="R19:R29" si="9">I20/C20</f>
        <v>0.99999999999999989</v>
      </c>
      <c r="S20" s="81" t="s">
        <v>86</v>
      </c>
      <c r="T20">
        <f>L20*100/F20</f>
        <v>99.999999999999986</v>
      </c>
    </row>
    <row r="21" spans="1:21" ht="60" x14ac:dyDescent="0.25">
      <c r="A21" s="21" t="s">
        <v>44</v>
      </c>
      <c r="B21" s="51" t="s">
        <v>45</v>
      </c>
      <c r="C21" s="52">
        <f t="shared" si="0"/>
        <v>17353.98</v>
      </c>
      <c r="D21" s="52">
        <v>0</v>
      </c>
      <c r="E21" s="52">
        <v>0</v>
      </c>
      <c r="F21" s="52">
        <v>17353.98</v>
      </c>
      <c r="G21" s="52">
        <v>0</v>
      </c>
      <c r="H21" s="52">
        <v>0</v>
      </c>
      <c r="I21" s="52">
        <f t="shared" si="5"/>
        <v>15862.44</v>
      </c>
      <c r="J21" s="52">
        <v>0</v>
      </c>
      <c r="K21" s="52">
        <v>0</v>
      </c>
      <c r="L21" s="52">
        <v>15862.44</v>
      </c>
      <c r="M21" s="52">
        <v>0</v>
      </c>
      <c r="N21" s="52">
        <v>0</v>
      </c>
      <c r="O21" s="63">
        <v>1</v>
      </c>
      <c r="P21" s="63">
        <v>1</v>
      </c>
      <c r="Q21" s="55">
        <f t="shared" si="7"/>
        <v>1</v>
      </c>
      <c r="R21" s="55">
        <f t="shared" si="9"/>
        <v>0.91405199268409898</v>
      </c>
      <c r="S21" s="80" t="s">
        <v>87</v>
      </c>
      <c r="T21">
        <f>L21*100/F21</f>
        <v>91.405199268409902</v>
      </c>
    </row>
    <row r="22" spans="1:21" s="7" customFormat="1" ht="75" x14ac:dyDescent="0.25">
      <c r="A22" s="46" t="s">
        <v>19</v>
      </c>
      <c r="B22" s="47" t="s">
        <v>46</v>
      </c>
      <c r="C22" s="48">
        <f t="shared" si="0"/>
        <v>49801.24</v>
      </c>
      <c r="D22" s="48">
        <f>SUM(D23:D24)</f>
        <v>0</v>
      </c>
      <c r="E22" s="48">
        <f t="shared" ref="E22:H24" si="10">SUM(E23:E24)</f>
        <v>0</v>
      </c>
      <c r="F22" s="48">
        <f t="shared" si="10"/>
        <v>49801.24</v>
      </c>
      <c r="G22" s="48">
        <f t="shared" si="10"/>
        <v>0</v>
      </c>
      <c r="H22" s="48">
        <f t="shared" si="10"/>
        <v>0</v>
      </c>
      <c r="I22" s="48">
        <f t="shared" si="5"/>
        <v>0</v>
      </c>
      <c r="J22" s="48">
        <f>SUM(J23:J24)</f>
        <v>0</v>
      </c>
      <c r="K22" s="48">
        <f t="shared" ref="J22:N24" si="11">SUM(K23:K24)</f>
        <v>0</v>
      </c>
      <c r="L22" s="48">
        <f t="shared" si="11"/>
        <v>0</v>
      </c>
      <c r="M22" s="48">
        <f t="shared" si="11"/>
        <v>0</v>
      </c>
      <c r="N22" s="48">
        <f t="shared" si="11"/>
        <v>0</v>
      </c>
      <c r="O22" s="48" t="s">
        <v>26</v>
      </c>
      <c r="P22" s="48" t="s">
        <v>26</v>
      </c>
      <c r="Q22" s="56" t="s">
        <v>26</v>
      </c>
      <c r="R22" s="56" t="s">
        <v>26</v>
      </c>
      <c r="S22" s="57"/>
      <c r="T22" s="8"/>
    </row>
    <row r="23" spans="1:21" ht="45" x14ac:dyDescent="0.25">
      <c r="A23" s="21" t="s">
        <v>20</v>
      </c>
      <c r="B23" s="51" t="s">
        <v>47</v>
      </c>
      <c r="C23" s="52">
        <f t="shared" si="0"/>
        <v>0</v>
      </c>
      <c r="D23" s="52">
        <f t="shared" ref="D23:D24" si="12">SUM(D24:D25)</f>
        <v>0</v>
      </c>
      <c r="E23" s="52">
        <v>0</v>
      </c>
      <c r="F23" s="52">
        <v>0</v>
      </c>
      <c r="G23" s="52">
        <f t="shared" si="10"/>
        <v>0</v>
      </c>
      <c r="H23" s="52">
        <f t="shared" si="10"/>
        <v>0</v>
      </c>
      <c r="I23" s="52">
        <f t="shared" si="5"/>
        <v>0</v>
      </c>
      <c r="J23" s="52">
        <f t="shared" si="11"/>
        <v>0</v>
      </c>
      <c r="K23" s="52">
        <v>0</v>
      </c>
      <c r="L23" s="52">
        <v>0</v>
      </c>
      <c r="M23" s="52">
        <f t="shared" si="11"/>
        <v>0</v>
      </c>
      <c r="N23" s="52">
        <f t="shared" si="11"/>
        <v>0</v>
      </c>
      <c r="O23" s="31" t="s">
        <v>67</v>
      </c>
      <c r="P23" s="31">
        <v>0</v>
      </c>
      <c r="Q23" s="55">
        <v>1</v>
      </c>
      <c r="R23" s="55" t="s">
        <v>26</v>
      </c>
      <c r="S23" s="80" t="s">
        <v>88</v>
      </c>
      <c r="T23" t="e">
        <f t="shared" si="8"/>
        <v>#VALUE!</v>
      </c>
    </row>
    <row r="24" spans="1:21" ht="105" x14ac:dyDescent="0.25">
      <c r="A24" s="21" t="s">
        <v>48</v>
      </c>
      <c r="B24" s="51" t="s">
        <v>49</v>
      </c>
      <c r="C24" s="52">
        <f t="shared" si="0"/>
        <v>49801.24</v>
      </c>
      <c r="D24" s="52">
        <f t="shared" si="12"/>
        <v>0</v>
      </c>
      <c r="E24" s="52">
        <v>0</v>
      </c>
      <c r="F24" s="52">
        <v>49801.24</v>
      </c>
      <c r="G24" s="52">
        <f t="shared" si="10"/>
        <v>0</v>
      </c>
      <c r="H24" s="52">
        <f t="shared" si="10"/>
        <v>0</v>
      </c>
      <c r="I24" s="52">
        <f t="shared" si="5"/>
        <v>0</v>
      </c>
      <c r="J24" s="52">
        <f t="shared" si="11"/>
        <v>0</v>
      </c>
      <c r="K24" s="52">
        <v>0</v>
      </c>
      <c r="L24" s="52">
        <v>0</v>
      </c>
      <c r="M24" s="52">
        <f t="shared" si="11"/>
        <v>0</v>
      </c>
      <c r="N24" s="52">
        <f t="shared" si="11"/>
        <v>0</v>
      </c>
      <c r="O24" s="52">
        <v>1100</v>
      </c>
      <c r="P24" s="52">
        <v>1100</v>
      </c>
      <c r="Q24" s="55">
        <f t="shared" si="7"/>
        <v>1</v>
      </c>
      <c r="R24" s="55" t="s">
        <v>26</v>
      </c>
      <c r="S24" s="80" t="s">
        <v>89</v>
      </c>
      <c r="T24">
        <f t="shared" si="8"/>
        <v>1</v>
      </c>
    </row>
    <row r="25" spans="1:21" ht="105" x14ac:dyDescent="0.25">
      <c r="A25" s="46" t="s">
        <v>21</v>
      </c>
      <c r="B25" s="47" t="s">
        <v>50</v>
      </c>
      <c r="C25" s="48">
        <f t="shared" si="0"/>
        <v>617954.29790000001</v>
      </c>
      <c r="D25" s="48">
        <f>SUM(D26:D29)</f>
        <v>0</v>
      </c>
      <c r="E25" s="48">
        <f t="shared" ref="E25:H25" si="13">SUM(E26:E29)</f>
        <v>5244.1778999999997</v>
      </c>
      <c r="F25" s="48">
        <f t="shared" si="13"/>
        <v>612710.12</v>
      </c>
      <c r="G25" s="48">
        <f t="shared" si="13"/>
        <v>0</v>
      </c>
      <c r="H25" s="48">
        <f t="shared" si="13"/>
        <v>0</v>
      </c>
      <c r="I25" s="48">
        <f t="shared" si="5"/>
        <v>617954.30000000005</v>
      </c>
      <c r="J25" s="48">
        <f t="shared" ref="J25:N25" si="14">SUM(J26:J29)</f>
        <v>0</v>
      </c>
      <c r="K25" s="48">
        <f t="shared" si="14"/>
        <v>5244.18</v>
      </c>
      <c r="L25" s="48">
        <f t="shared" si="14"/>
        <v>612710.12</v>
      </c>
      <c r="M25" s="48">
        <f t="shared" si="14"/>
        <v>0</v>
      </c>
      <c r="N25" s="48">
        <f t="shared" si="14"/>
        <v>0</v>
      </c>
      <c r="O25" s="48" t="s">
        <v>26</v>
      </c>
      <c r="P25" s="48" t="s">
        <v>26</v>
      </c>
      <c r="Q25" s="57" t="s">
        <v>26</v>
      </c>
      <c r="R25" s="57">
        <f t="shared" si="9"/>
        <v>1.0000000033983096</v>
      </c>
      <c r="S25" s="57"/>
      <c r="T25" t="e">
        <f t="shared" si="8"/>
        <v>#VALUE!</v>
      </c>
    </row>
    <row r="26" spans="1:21" ht="60" x14ac:dyDescent="0.25">
      <c r="A26" s="21" t="s">
        <v>22</v>
      </c>
      <c r="B26" s="51" t="s">
        <v>51</v>
      </c>
      <c r="C26" s="52">
        <f t="shared" si="0"/>
        <v>157087</v>
      </c>
      <c r="D26" s="52">
        <v>0</v>
      </c>
      <c r="E26" s="52">
        <v>3428</v>
      </c>
      <c r="F26" s="52">
        <v>153659</v>
      </c>
      <c r="G26" s="52">
        <v>0</v>
      </c>
      <c r="H26" s="52">
        <v>0</v>
      </c>
      <c r="I26" s="52">
        <f t="shared" si="5"/>
        <v>157087</v>
      </c>
      <c r="J26" s="52">
        <v>0</v>
      </c>
      <c r="K26" s="52">
        <v>3428</v>
      </c>
      <c r="L26" s="52">
        <v>153659</v>
      </c>
      <c r="M26" s="52">
        <v>0</v>
      </c>
      <c r="N26" s="52">
        <v>0</v>
      </c>
      <c r="O26" s="52">
        <v>2.57</v>
      </c>
      <c r="P26" s="52">
        <v>2.57</v>
      </c>
      <c r="Q26" s="55">
        <f t="shared" si="7"/>
        <v>1</v>
      </c>
      <c r="R26" s="55">
        <f t="shared" si="9"/>
        <v>1</v>
      </c>
      <c r="S26" s="80" t="s">
        <v>90</v>
      </c>
      <c r="T26" s="83">
        <f>I26*100/C26</f>
        <v>100</v>
      </c>
    </row>
    <row r="27" spans="1:21" s="7" customFormat="1" ht="105" x14ac:dyDescent="0.25">
      <c r="A27" s="21" t="s">
        <v>23</v>
      </c>
      <c r="B27" s="51" t="s">
        <v>52</v>
      </c>
      <c r="C27" s="52">
        <f t="shared" si="0"/>
        <v>325951.29790000001</v>
      </c>
      <c r="D27" s="52">
        <v>0</v>
      </c>
      <c r="E27" s="52">
        <v>1700.1778999999999</v>
      </c>
      <c r="F27" s="52">
        <v>324251.12</v>
      </c>
      <c r="G27" s="52">
        <v>0</v>
      </c>
      <c r="H27" s="52">
        <v>0</v>
      </c>
      <c r="I27" s="52">
        <f t="shared" si="5"/>
        <v>325951.3</v>
      </c>
      <c r="J27" s="52">
        <v>0</v>
      </c>
      <c r="K27" s="52">
        <v>1700.18</v>
      </c>
      <c r="L27" s="52">
        <v>324251.12</v>
      </c>
      <c r="M27" s="52">
        <v>0</v>
      </c>
      <c r="N27" s="52">
        <v>0</v>
      </c>
      <c r="O27" s="52">
        <v>1.18</v>
      </c>
      <c r="P27" s="52">
        <v>1.18</v>
      </c>
      <c r="Q27" s="55">
        <f t="shared" si="7"/>
        <v>1</v>
      </c>
      <c r="R27" s="55">
        <f t="shared" si="9"/>
        <v>1.0000000064426802</v>
      </c>
      <c r="S27" s="80" t="s">
        <v>92</v>
      </c>
      <c r="T27" s="83">
        <f>I27*100/C27</f>
        <v>100.00000064426803</v>
      </c>
    </row>
    <row r="28" spans="1:21" ht="180" x14ac:dyDescent="0.25">
      <c r="A28" s="21" t="s">
        <v>24</v>
      </c>
      <c r="B28" s="51" t="s">
        <v>53</v>
      </c>
      <c r="C28" s="52">
        <f t="shared" si="0"/>
        <v>116</v>
      </c>
      <c r="D28" s="52">
        <v>0</v>
      </c>
      <c r="E28" s="52">
        <v>116</v>
      </c>
      <c r="F28" s="52">
        <v>0</v>
      </c>
      <c r="G28" s="52">
        <v>0</v>
      </c>
      <c r="H28" s="52">
        <v>0</v>
      </c>
      <c r="I28" s="52">
        <f t="shared" si="5"/>
        <v>116</v>
      </c>
      <c r="J28" s="52">
        <v>0</v>
      </c>
      <c r="K28" s="52">
        <v>116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5">
        <v>1</v>
      </c>
      <c r="R28" s="55">
        <f t="shared" si="9"/>
        <v>1</v>
      </c>
      <c r="S28" s="80" t="s">
        <v>91</v>
      </c>
      <c r="T28" s="83">
        <f>K28*100/E28</f>
        <v>100</v>
      </c>
    </row>
    <row r="29" spans="1:21" ht="75" x14ac:dyDescent="0.25">
      <c r="A29" s="58" t="s">
        <v>25</v>
      </c>
      <c r="B29" s="59" t="s">
        <v>54</v>
      </c>
      <c r="C29" s="60">
        <f t="shared" si="0"/>
        <v>134800</v>
      </c>
      <c r="D29" s="60">
        <v>0</v>
      </c>
      <c r="E29" s="60">
        <v>0</v>
      </c>
      <c r="F29" s="60">
        <v>134800</v>
      </c>
      <c r="G29" s="60">
        <v>0</v>
      </c>
      <c r="H29" s="60">
        <v>0</v>
      </c>
      <c r="I29" s="60">
        <f t="shared" si="5"/>
        <v>134800</v>
      </c>
      <c r="J29" s="60">
        <v>0</v>
      </c>
      <c r="K29" s="60">
        <v>0</v>
      </c>
      <c r="L29" s="60">
        <v>134800</v>
      </c>
      <c r="M29" s="60">
        <v>0</v>
      </c>
      <c r="N29" s="60">
        <v>0</v>
      </c>
      <c r="O29" s="61">
        <v>0.8</v>
      </c>
      <c r="P29" s="61">
        <v>1</v>
      </c>
      <c r="Q29" s="62">
        <v>1</v>
      </c>
      <c r="R29" s="62">
        <f t="shared" si="9"/>
        <v>1</v>
      </c>
      <c r="S29" s="82" t="s">
        <v>93</v>
      </c>
      <c r="T29" s="83">
        <f t="shared" ref="T29" si="15">L29*100/F29</f>
        <v>100</v>
      </c>
    </row>
    <row r="30" spans="1:21" ht="45" customHeight="1" x14ac:dyDescent="0.25"/>
    <row r="31" spans="1:21" ht="48.75" customHeight="1" x14ac:dyDescent="0.25">
      <c r="A31" s="84" t="s">
        <v>74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21" x14ac:dyDescent="0.25">
      <c r="A32" s="4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59.25" hidden="1" customHeight="1" x14ac:dyDescent="0.25">
      <c r="A33" s="84" t="s">
        <v>75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13"/>
    </row>
  </sheetData>
  <mergeCells count="33">
    <mergeCell ref="A9:A14"/>
    <mergeCell ref="O9:P11"/>
    <mergeCell ref="B9:B14"/>
    <mergeCell ref="O12:O14"/>
    <mergeCell ref="P12:P14"/>
    <mergeCell ref="H12:H14"/>
    <mergeCell ref="K12:K14"/>
    <mergeCell ref="L12:L14"/>
    <mergeCell ref="S9:S14"/>
    <mergeCell ref="Q9:Q14"/>
    <mergeCell ref="R9:R14"/>
    <mergeCell ref="A1:N1"/>
    <mergeCell ref="A2:N2"/>
    <mergeCell ref="M12:M14"/>
    <mergeCell ref="I10:N10"/>
    <mergeCell ref="I11:N11"/>
    <mergeCell ref="I12:I14"/>
    <mergeCell ref="D12:D14"/>
    <mergeCell ref="J12:J14"/>
    <mergeCell ref="N12:N14"/>
    <mergeCell ref="C10:H11"/>
    <mergeCell ref="C9:H9"/>
    <mergeCell ref="C12:C14"/>
    <mergeCell ref="I9:N9"/>
    <mergeCell ref="E12:E14"/>
    <mergeCell ref="F12:F14"/>
    <mergeCell ref="G12:G14"/>
    <mergeCell ref="A33:N33"/>
    <mergeCell ref="A4:N4"/>
    <mergeCell ref="A5:N5"/>
    <mergeCell ref="A7:N7"/>
    <mergeCell ref="A6:N6"/>
    <mergeCell ref="A31:O31"/>
  </mergeCells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opLeftCell="A7" workbookViewId="0">
      <selection activeCell="F23" sqref="F23"/>
    </sheetView>
  </sheetViews>
  <sheetFormatPr defaultRowHeight="15" x14ac:dyDescent="0.25"/>
  <cols>
    <col min="1" max="1" width="5.7109375" customWidth="1"/>
    <col min="2" max="2" width="62.85546875" customWidth="1"/>
    <col min="3" max="3" width="13.5703125" customWidth="1"/>
    <col min="6" max="6" width="46.140625" customWidth="1"/>
  </cols>
  <sheetData>
    <row r="1" spans="1:6" x14ac:dyDescent="0.25">
      <c r="A1" s="6"/>
    </row>
    <row r="2" spans="1:6" ht="15.75" x14ac:dyDescent="0.25">
      <c r="A2" s="104" t="s">
        <v>33</v>
      </c>
      <c r="B2" s="105"/>
      <c r="C2" s="105"/>
      <c r="D2" s="105"/>
      <c r="E2" s="105"/>
      <c r="F2" s="105"/>
    </row>
    <row r="3" spans="1:6" ht="38.25" customHeight="1" x14ac:dyDescent="0.25">
      <c r="A3" s="106" t="s">
        <v>55</v>
      </c>
      <c r="B3" s="107"/>
      <c r="C3" s="107"/>
      <c r="D3" s="107"/>
      <c r="E3" s="107"/>
      <c r="F3" s="107"/>
    </row>
    <row r="4" spans="1:6" ht="15.75" x14ac:dyDescent="0.25">
      <c r="A4" s="9"/>
    </row>
    <row r="5" spans="1:6" x14ac:dyDescent="0.25">
      <c r="A5" s="91" t="s">
        <v>28</v>
      </c>
      <c r="B5" s="91" t="s">
        <v>29</v>
      </c>
      <c r="C5" s="91" t="s">
        <v>30</v>
      </c>
      <c r="D5" s="91" t="s">
        <v>31</v>
      </c>
      <c r="E5" s="91"/>
      <c r="F5" s="98" t="s">
        <v>32</v>
      </c>
    </row>
    <row r="6" spans="1:6" x14ac:dyDescent="0.25">
      <c r="A6" s="91"/>
      <c r="B6" s="91"/>
      <c r="C6" s="91"/>
      <c r="D6" s="91"/>
      <c r="E6" s="91"/>
      <c r="F6" s="108"/>
    </row>
    <row r="7" spans="1:6" x14ac:dyDescent="0.25">
      <c r="A7" s="1">
        <v>1</v>
      </c>
      <c r="B7" s="1">
        <v>2</v>
      </c>
      <c r="C7" s="1">
        <v>3</v>
      </c>
      <c r="D7" s="1">
        <v>4</v>
      </c>
      <c r="E7" s="1">
        <v>4</v>
      </c>
      <c r="F7" s="1">
        <v>5</v>
      </c>
    </row>
    <row r="8" spans="1:6" ht="28.5" x14ac:dyDescent="0.25">
      <c r="A8" s="14"/>
      <c r="B8" s="15" t="s">
        <v>38</v>
      </c>
      <c r="C8" s="14"/>
      <c r="D8" s="14" t="s">
        <v>10</v>
      </c>
      <c r="E8" s="14" t="s">
        <v>11</v>
      </c>
      <c r="F8" s="14"/>
    </row>
    <row r="9" spans="1:6" ht="60" x14ac:dyDescent="0.25">
      <c r="A9" s="16" t="s">
        <v>76</v>
      </c>
      <c r="B9" s="17" t="s">
        <v>39</v>
      </c>
      <c r="C9" s="18"/>
      <c r="D9" s="18"/>
      <c r="E9" s="18"/>
      <c r="F9" s="18"/>
    </row>
    <row r="10" spans="1:6" ht="31.5" customHeight="1" x14ac:dyDescent="0.25">
      <c r="A10" s="64"/>
      <c r="B10" s="65" t="s">
        <v>40</v>
      </c>
      <c r="C10" s="66"/>
      <c r="D10" s="66"/>
      <c r="E10" s="66"/>
      <c r="F10" s="66"/>
    </row>
    <row r="11" spans="1:6" ht="30" x14ac:dyDescent="0.25">
      <c r="A11" s="19" t="s">
        <v>63</v>
      </c>
      <c r="B11" s="20" t="s">
        <v>56</v>
      </c>
      <c r="C11" s="11" t="s">
        <v>60</v>
      </c>
      <c r="D11" s="21">
        <v>85</v>
      </c>
      <c r="E11" s="21">
        <v>90</v>
      </c>
      <c r="F11" s="22"/>
    </row>
    <row r="12" spans="1:6" ht="45" x14ac:dyDescent="0.25">
      <c r="A12" s="19" t="s">
        <v>77</v>
      </c>
      <c r="B12" s="20" t="s">
        <v>57</v>
      </c>
      <c r="C12" s="11" t="s">
        <v>60</v>
      </c>
      <c r="D12" s="23">
        <v>0</v>
      </c>
      <c r="E12" s="23">
        <v>0</v>
      </c>
      <c r="F12" s="24"/>
    </row>
    <row r="13" spans="1:6" ht="30" x14ac:dyDescent="0.25">
      <c r="A13" s="67"/>
      <c r="B13" s="65" t="s">
        <v>41</v>
      </c>
      <c r="C13" s="68"/>
      <c r="D13" s="69"/>
      <c r="E13" s="69"/>
      <c r="F13" s="70"/>
    </row>
    <row r="14" spans="1:6" ht="60" x14ac:dyDescent="0.25">
      <c r="A14" s="19" t="s">
        <v>78</v>
      </c>
      <c r="B14" s="20" t="s">
        <v>58</v>
      </c>
      <c r="C14" s="11" t="s">
        <v>60</v>
      </c>
      <c r="D14" s="23">
        <v>100</v>
      </c>
      <c r="E14" s="23">
        <v>100</v>
      </c>
      <c r="F14" s="24"/>
    </row>
    <row r="15" spans="1:6" ht="45" x14ac:dyDescent="0.25">
      <c r="A15" s="67"/>
      <c r="B15" s="65" t="s">
        <v>45</v>
      </c>
      <c r="C15" s="68"/>
      <c r="D15" s="69"/>
      <c r="E15" s="69"/>
      <c r="F15" s="70"/>
    </row>
    <row r="16" spans="1:6" ht="45" x14ac:dyDescent="0.25">
      <c r="A16" s="19" t="s">
        <v>79</v>
      </c>
      <c r="B16" s="20" t="s">
        <v>59</v>
      </c>
      <c r="C16" s="11" t="s">
        <v>61</v>
      </c>
      <c r="D16" s="23">
        <v>2</v>
      </c>
      <c r="E16" s="23">
        <v>2</v>
      </c>
      <c r="F16" s="24"/>
    </row>
    <row r="17" spans="1:6" ht="45" x14ac:dyDescent="0.25">
      <c r="A17" s="25"/>
      <c r="B17" s="17" t="s">
        <v>46</v>
      </c>
      <c r="C17" s="26"/>
      <c r="D17" s="27"/>
      <c r="E17" s="27"/>
      <c r="F17" s="28"/>
    </row>
    <row r="18" spans="1:6" ht="30" x14ac:dyDescent="0.25">
      <c r="A18" s="71"/>
      <c r="B18" s="65" t="s">
        <v>47</v>
      </c>
      <c r="C18" s="72"/>
      <c r="D18" s="69"/>
      <c r="E18" s="69"/>
      <c r="F18" s="70"/>
    </row>
    <row r="19" spans="1:6" ht="45" x14ac:dyDescent="0.25">
      <c r="A19" s="19" t="s">
        <v>79</v>
      </c>
      <c r="B19" s="20" t="s">
        <v>59</v>
      </c>
      <c r="C19" s="11" t="s">
        <v>61</v>
      </c>
      <c r="D19" s="23">
        <v>2</v>
      </c>
      <c r="E19" s="23">
        <v>2</v>
      </c>
      <c r="F19" s="24"/>
    </row>
    <row r="20" spans="1:6" ht="45" x14ac:dyDescent="0.25">
      <c r="A20" s="29" t="s">
        <v>62</v>
      </c>
      <c r="B20" s="30" t="s">
        <v>64</v>
      </c>
      <c r="C20" s="23" t="s">
        <v>60</v>
      </c>
      <c r="D20" s="31" t="s">
        <v>67</v>
      </c>
      <c r="E20" s="31" t="s">
        <v>67</v>
      </c>
      <c r="F20" s="24"/>
    </row>
    <row r="21" spans="1:6" ht="60" x14ac:dyDescent="0.25">
      <c r="A21" s="71"/>
      <c r="B21" s="65" t="s">
        <v>49</v>
      </c>
      <c r="C21" s="69"/>
      <c r="D21" s="73"/>
      <c r="E21" s="69"/>
      <c r="F21" s="70"/>
    </row>
    <row r="22" spans="1:6" ht="45" x14ac:dyDescent="0.25">
      <c r="A22" s="19" t="s">
        <v>77</v>
      </c>
      <c r="B22" s="20" t="s">
        <v>57</v>
      </c>
      <c r="C22" s="11" t="s">
        <v>60</v>
      </c>
      <c r="D22" s="23">
        <v>0</v>
      </c>
      <c r="E22" s="23">
        <v>0</v>
      </c>
      <c r="F22" s="24"/>
    </row>
    <row r="23" spans="1:6" ht="45" x14ac:dyDescent="0.25">
      <c r="A23" s="19" t="s">
        <v>79</v>
      </c>
      <c r="B23" s="20" t="s">
        <v>59</v>
      </c>
      <c r="C23" s="11" t="s">
        <v>61</v>
      </c>
      <c r="D23" s="23">
        <v>2</v>
      </c>
      <c r="E23" s="23">
        <v>2</v>
      </c>
      <c r="F23" s="24"/>
    </row>
    <row r="24" spans="1:6" ht="30" x14ac:dyDescent="0.25">
      <c r="A24" s="29" t="s">
        <v>80</v>
      </c>
      <c r="B24" s="30" t="s">
        <v>65</v>
      </c>
      <c r="C24" s="23" t="s">
        <v>66</v>
      </c>
      <c r="D24" s="31">
        <v>1100</v>
      </c>
      <c r="E24" s="23">
        <v>1100</v>
      </c>
      <c r="F24" s="24"/>
    </row>
    <row r="25" spans="1:6" ht="75" x14ac:dyDescent="0.25">
      <c r="A25" s="25"/>
      <c r="B25" s="74" t="s">
        <v>50</v>
      </c>
      <c r="C25" s="75"/>
      <c r="D25" s="75"/>
      <c r="E25" s="75"/>
      <c r="F25" s="75"/>
    </row>
    <row r="26" spans="1:6" ht="30.75" customHeight="1" x14ac:dyDescent="0.25">
      <c r="A26" s="76"/>
      <c r="B26" s="77" t="s">
        <v>51</v>
      </c>
      <c r="C26" s="78"/>
      <c r="D26" s="78"/>
      <c r="E26" s="78"/>
      <c r="F26" s="78"/>
    </row>
    <row r="27" spans="1:6" ht="45" x14ac:dyDescent="0.25">
      <c r="A27" s="19" t="s">
        <v>79</v>
      </c>
      <c r="B27" s="20" t="s">
        <v>59</v>
      </c>
      <c r="C27" s="11" t="s">
        <v>61</v>
      </c>
      <c r="D27" s="23">
        <v>2</v>
      </c>
      <c r="E27" s="23">
        <v>2</v>
      </c>
      <c r="F27" s="24"/>
    </row>
    <row r="28" spans="1:6" ht="35.25" customHeight="1" x14ac:dyDescent="0.25">
      <c r="A28" s="19" t="s">
        <v>73</v>
      </c>
      <c r="B28" s="20" t="s">
        <v>68</v>
      </c>
      <c r="C28" s="11"/>
      <c r="D28" s="33">
        <v>2.57</v>
      </c>
      <c r="E28" s="33">
        <v>2.57</v>
      </c>
      <c r="F28" s="32"/>
    </row>
    <row r="29" spans="1:6" ht="45" x14ac:dyDescent="0.25">
      <c r="A29" s="19" t="s">
        <v>81</v>
      </c>
      <c r="B29" s="20" t="s">
        <v>69</v>
      </c>
      <c r="C29" s="11" t="s">
        <v>70</v>
      </c>
      <c r="D29" s="34">
        <v>1.18</v>
      </c>
      <c r="E29" s="34">
        <v>1.18</v>
      </c>
      <c r="F29" s="32"/>
    </row>
    <row r="30" spans="1:6" ht="45" x14ac:dyDescent="0.25">
      <c r="A30" s="19" t="s">
        <v>82</v>
      </c>
      <c r="B30" s="20" t="s">
        <v>71</v>
      </c>
      <c r="C30" s="11" t="s">
        <v>60</v>
      </c>
      <c r="D30" s="35">
        <v>80</v>
      </c>
      <c r="E30" s="35">
        <v>100</v>
      </c>
      <c r="F30" s="32"/>
    </row>
    <row r="31" spans="1:6" ht="35.25" customHeight="1" x14ac:dyDescent="0.25">
      <c r="A31" s="19" t="s">
        <v>83</v>
      </c>
      <c r="B31" s="20" t="s">
        <v>72</v>
      </c>
      <c r="C31" s="11" t="s">
        <v>66</v>
      </c>
      <c r="D31" s="35">
        <v>0</v>
      </c>
      <c r="E31" s="35">
        <v>0</v>
      </c>
      <c r="F31" s="32"/>
    </row>
    <row r="32" spans="1:6" ht="45" x14ac:dyDescent="0.25">
      <c r="A32" s="79"/>
      <c r="B32" s="77" t="s">
        <v>52</v>
      </c>
      <c r="C32" s="79"/>
      <c r="D32" s="79"/>
      <c r="E32" s="79"/>
      <c r="F32" s="79"/>
    </row>
    <row r="33" spans="1:6" ht="45" x14ac:dyDescent="0.25">
      <c r="A33" s="19" t="s">
        <v>79</v>
      </c>
      <c r="B33" s="20" t="s">
        <v>59</v>
      </c>
      <c r="C33" s="11" t="s">
        <v>61</v>
      </c>
      <c r="D33" s="23">
        <v>2</v>
      </c>
      <c r="E33" s="23">
        <v>2</v>
      </c>
      <c r="F33" s="24"/>
    </row>
    <row r="34" spans="1:6" ht="45" x14ac:dyDescent="0.25">
      <c r="A34" s="19" t="s">
        <v>82</v>
      </c>
      <c r="B34" s="20" t="s">
        <v>71</v>
      </c>
      <c r="C34" s="11" t="s">
        <v>60</v>
      </c>
      <c r="D34" s="35">
        <v>80</v>
      </c>
      <c r="E34" s="35">
        <f>E30</f>
        <v>100</v>
      </c>
      <c r="F34" s="32"/>
    </row>
    <row r="35" spans="1:6" ht="36" customHeight="1" x14ac:dyDescent="0.25">
      <c r="A35" s="19" t="s">
        <v>83</v>
      </c>
      <c r="B35" s="20" t="s">
        <v>72</v>
      </c>
      <c r="C35" s="11" t="s">
        <v>66</v>
      </c>
      <c r="D35" s="35">
        <v>0</v>
      </c>
      <c r="E35" s="35">
        <v>0</v>
      </c>
      <c r="F35" s="32"/>
    </row>
    <row r="36" spans="1:6" ht="45" x14ac:dyDescent="0.25">
      <c r="A36" s="79"/>
      <c r="B36" s="77" t="s">
        <v>53</v>
      </c>
      <c r="C36" s="79"/>
      <c r="D36" s="79"/>
      <c r="E36" s="79"/>
      <c r="F36" s="79"/>
    </row>
    <row r="37" spans="1:6" ht="39" customHeight="1" x14ac:dyDescent="0.25">
      <c r="A37" s="19" t="s">
        <v>83</v>
      </c>
      <c r="B37" s="20" t="s">
        <v>72</v>
      </c>
      <c r="C37" s="11" t="s">
        <v>66</v>
      </c>
      <c r="D37" s="35">
        <v>0</v>
      </c>
      <c r="E37" s="35">
        <v>0</v>
      </c>
      <c r="F37" s="32"/>
    </row>
    <row r="38" spans="1:6" ht="48" customHeight="1" x14ac:dyDescent="0.25">
      <c r="A38" s="79"/>
      <c r="B38" s="77" t="s">
        <v>54</v>
      </c>
      <c r="C38" s="79"/>
      <c r="D38" s="79"/>
      <c r="E38" s="79"/>
      <c r="F38" s="79"/>
    </row>
    <row r="39" spans="1:6" ht="45" x14ac:dyDescent="0.25">
      <c r="A39" s="19" t="s">
        <v>79</v>
      </c>
      <c r="B39" s="20" t="s">
        <v>59</v>
      </c>
      <c r="C39" s="11" t="s">
        <v>61</v>
      </c>
      <c r="D39" s="23">
        <v>2</v>
      </c>
      <c r="E39" s="23">
        <v>2</v>
      </c>
      <c r="F39" s="24"/>
    </row>
    <row r="40" spans="1:6" ht="45" x14ac:dyDescent="0.25">
      <c r="A40" s="19" t="s">
        <v>82</v>
      </c>
      <c r="B40" s="20" t="s">
        <v>71</v>
      </c>
      <c r="C40" s="11" t="s">
        <v>60</v>
      </c>
      <c r="D40" s="35">
        <v>80</v>
      </c>
      <c r="E40" s="35">
        <f>E34</f>
        <v>100</v>
      </c>
      <c r="F40" s="32"/>
    </row>
    <row r="41" spans="1:6" ht="35.25" customHeight="1" x14ac:dyDescent="0.25">
      <c r="A41" s="36" t="s">
        <v>83</v>
      </c>
      <c r="B41" s="37" t="s">
        <v>72</v>
      </c>
      <c r="C41" s="12" t="s">
        <v>66</v>
      </c>
      <c r="D41" s="38">
        <v>0</v>
      </c>
      <c r="E41" s="38">
        <v>0</v>
      </c>
      <c r="F41" s="39"/>
    </row>
  </sheetData>
  <mergeCells count="7">
    <mergeCell ref="A5:A6"/>
    <mergeCell ref="B5:B6"/>
    <mergeCell ref="C5:C6"/>
    <mergeCell ref="D5:E6"/>
    <mergeCell ref="A2:F2"/>
    <mergeCell ref="A3:F3"/>
    <mergeCell ref="F5:F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 </vt:lpstr>
      <vt:lpstr>Раздел 2</vt:lpstr>
      <vt:lpstr>'Раздел 1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Тихонова Елена Александровна</cp:lastModifiedBy>
  <cp:lastPrinted>2020-02-26T23:54:23Z</cp:lastPrinted>
  <dcterms:created xsi:type="dcterms:W3CDTF">2019-02-04T04:58:24Z</dcterms:created>
  <dcterms:modified xsi:type="dcterms:W3CDTF">2026-01-21T00:43:59Z</dcterms:modified>
</cp:coreProperties>
</file>